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r_b_khasenov\Desktop\Объявление конкурса\"/>
    </mc:Choice>
  </mc:AlternateContent>
  <bookViews>
    <workbookView xWindow="0" yWindow="0" windowWidth="28800" windowHeight="12480"/>
  </bookViews>
  <sheets>
    <sheet name="ММГ-23 Жетыбай" sheetId="1" r:id="rId1"/>
    <sheet name="ММГ-22 Жетыбай (2)" sheetId="2" state="hidden" r:id="rId2"/>
  </sheets>
  <externalReferences>
    <externalReference r:id="rId3"/>
  </externalReferences>
  <definedNames>
    <definedName name="_xlnm.Print_Titles" localSheetId="1">'ММГ-22 Жетыбай (2)'!$6:$6</definedName>
    <definedName name="_xlnm.Print_Titles" localSheetId="0">'ММГ-23 Жетыбай'!#REF!</definedName>
  </definedNames>
  <calcPr calcId="152511"/>
</workbook>
</file>

<file path=xl/calcChain.xml><?xml version="1.0" encoding="utf-8"?>
<calcChain xmlns="http://schemas.openxmlformats.org/spreadsheetml/2006/main">
  <c r="C37" i="1" l="1"/>
  <c r="C39" i="1"/>
  <c r="D61" i="1" l="1"/>
  <c r="D15" i="2"/>
</calcChain>
</file>

<file path=xl/sharedStrings.xml><?xml version="1.0" encoding="utf-8"?>
<sst xmlns="http://schemas.openxmlformats.org/spreadsheetml/2006/main" count="132" uniqueCount="97">
  <si>
    <t>Приложение № 1</t>
  </si>
  <si>
    <t>№ п/п</t>
  </si>
  <si>
    <t>Тип транспорта</t>
  </si>
  <si>
    <t>Технические параметры</t>
  </si>
  <si>
    <t xml:space="preserve">Кол-во, ед. </t>
  </si>
  <si>
    <t>Кол-во рабочих дней</t>
  </si>
  <si>
    <t xml:space="preserve">Режим рабочего времени, час </t>
  </si>
  <si>
    <t xml:space="preserve">Режим планированого простого времени, час </t>
  </si>
  <si>
    <t>Сумма (без НДС), тенге</t>
  </si>
  <si>
    <t>Сумма, с НДС, тенге</t>
  </si>
  <si>
    <t>ППУА</t>
  </si>
  <si>
    <t>ППУА-(ночь)</t>
  </si>
  <si>
    <t>Цементировочный агрегат (ЦА)</t>
  </si>
  <si>
    <t>АРОК(ночь)</t>
  </si>
  <si>
    <t>АРОК</t>
  </si>
  <si>
    <t>СГИ</t>
  </si>
  <si>
    <t>ЛС-6,  (ночь)</t>
  </si>
  <si>
    <t>УНЦ/АНЦ</t>
  </si>
  <si>
    <t>Передвижная компрессорная станция</t>
  </si>
  <si>
    <t xml:space="preserve">Автогидроподъемник </t>
  </si>
  <si>
    <t>Манипулятор</t>
  </si>
  <si>
    <t>Ассенизатор</t>
  </si>
  <si>
    <t>АДПМ</t>
  </si>
  <si>
    <t>Экскаватор-погрузчик</t>
  </si>
  <si>
    <t>Экскаватор колесный</t>
  </si>
  <si>
    <t>Тягач колесный</t>
  </si>
  <si>
    <t>Экскаватор-планировщик</t>
  </si>
  <si>
    <t>Бульдозер</t>
  </si>
  <si>
    <t>Автокран грузоподъемностью 25 тн</t>
  </si>
  <si>
    <t xml:space="preserve">Фронтальный погрузчик </t>
  </si>
  <si>
    <t>Бортовой под САГ</t>
  </si>
  <si>
    <t>Автоцистерны для технической воды</t>
  </si>
  <si>
    <t>Автоцистерны для питьевой воды</t>
  </si>
  <si>
    <t xml:space="preserve">Автомобиль полуприцеп </t>
  </si>
  <si>
    <t xml:space="preserve">Штанговоз </t>
  </si>
  <si>
    <t>Водовоз</t>
  </si>
  <si>
    <t>Автомобиль бортовой</t>
  </si>
  <si>
    <t>Трубовоз</t>
  </si>
  <si>
    <t>Автобус 25-29 пассажирских мест(с кондиц)</t>
  </si>
  <si>
    <t xml:space="preserve"> Пассажировместимость не менее 25 человек, Гвбаритные размеры: длина/ширина/ высота-7000/2500/2960, ДВС кВт/л.с-не менее 96/130, объем ДВС не менее 4670 см3, оснащен кондиционером оснащен ГБО Оснащен системой GPS и тахографом</t>
  </si>
  <si>
    <t>Автобус 25-29 пассажирских мест (с кондиц)</t>
  </si>
  <si>
    <t>Автобус  25-29 пассажирских мест (с кондиц) день</t>
  </si>
  <si>
    <t>Автобус  25-29 пассажирских мест (с кондиц) ночь</t>
  </si>
  <si>
    <t>Автобус вахтовый</t>
  </si>
  <si>
    <t xml:space="preserve"> Пассажировместимость  не менее 27 чел., колесная формула 6х6,Габаритные размеры: длина/ширина/ высота-8535/2500/3370, ДВС кВт/л.с-не менее 191/260, объем ДВС не менее 10850см3, наличие кондиционера  Оснащен системой GPS и тахографом</t>
  </si>
  <si>
    <t>Итого по м/р Жетыбай:</t>
  </si>
  <si>
    <t>Потенциальный поставщик обязан:</t>
  </si>
  <si>
    <t>обеспечить за свой счет своих работников жильем и питанием на месторождениях Заказчика;</t>
  </si>
  <si>
    <t>за свой счет обеспечивать технику  топливом;</t>
  </si>
  <si>
    <t>для проведения предрейсового медицинского освидетельствования водителей, потенциальный поставщик должен иметь договор с медицинской организацией, либо иметь в штате медицинского работника, имеющего соответствующее образование,   а также лицензии на медицинскую деятельность, прибор-алкотестер, включенный в Реестр средств измерений РК и  наркотест;</t>
  </si>
  <si>
    <t>обеспечить технику системой GPS - мониторинга. Система GPS должна давать отчеты с указанием маршрута, скорости движения с обязательной привязкой к объектам производственной инфраструктуры Заказчика и времени. Потенциальный поставщик должен обеспечить on-line доступ к системе GPS для Заказчика, также обеспечить глубину архива системы GPS не менее трех месяцев. По заявке Заказчика восстановить работоспособность GPS трекера.</t>
  </si>
  <si>
    <t>производить  за свой счет текущий и капитальный ремонт, техническое обслуживание и замену запасных частей, агрегатов, автошин, аккумуляторных батарей вышедших из строя по срокам эксплуатации или иным причинам;</t>
  </si>
  <si>
    <t>в случае ремонта или других причин невыхода техники на линию, незамедлительно предоставить аналогичную технику на замену, предварительно уведомив Заказчика о предстоящей замене;</t>
  </si>
  <si>
    <t>обеспечить проведение всех видов обязательных страховании и обязательного технического осмотра транспортных средств.</t>
  </si>
  <si>
    <t>обеспечить оформление всей необходимой технической документации на технику и условия ее эксплуатации, согласно предъявляемых требований</t>
  </si>
  <si>
    <t>обеспечить технику водителями и механизаторами с опытом работы не менее 3 лет,</t>
  </si>
  <si>
    <t>Предлагаемые услуги по предоставлению  автотранспортных средств должны соответствовать или быть выше требований, указанные в данном техническом задании.</t>
  </si>
  <si>
    <t>Услуги по  аренде автобуса с водителем, для нужд АО "Мангистаумунайгаз"  по Мангистауской области по месторождению Жетыбай</t>
  </si>
  <si>
    <t>Автобус 25-29 п.м. (с кондиц)</t>
  </si>
  <si>
    <t>Автобус 25-29 п.м. (с кондиц) день</t>
  </si>
  <si>
    <t>Автобус 25-29 п.м. (с кондиц) ночь</t>
  </si>
  <si>
    <t>Передвижная парогенераторная установка для удаления насыщенным паром низкого и высокого давления гидратопарафиновых отложений в насосно-компрессорных трубах при добыче нефти на промыслах, а также обогрева и мойки автотранспортной техники, разогрева промышленного, коммунального, бытового, водяного и газового оборудования. Производительность по пару не менее 1600 кг/час, рабочая среда - вода, максимальная температура пара не менее 310 Сº, максимальное рабочее давление не менее 9,8 мПа, ДВС кВт/лс-не менее 132/180, объем ДВС не менее 11150 см3. Оснащен системой GPS.</t>
  </si>
  <si>
    <t>Для нагнетания тампонажного раствора и продавочной жидкости в скважину, для подачи затворяющей жидкости в смесительное устройство при приготовлении раствора, а также для выполнения промывки и продавки песчаных пробок, опрессовки труб и манифольдов, гидравлического перемешивания раствора. Рабочее давление не менее 32 мПа, полезная мощность не менее 105 кВт, идеальная подача 24,5 куб см/сек, вместимость мерного бака не менее 6 куб. м, вместимость бака для цементного раствора не менее 0,25 м3, ДВС кВт/лс-не менее 132/180, объем ДВС не менее 11150 см3. Оснащен системой GPS.</t>
  </si>
  <si>
    <t>Для гидродинамических исследований и ремонта скважин, Комплектация: - мебель, электрооборудование.  Оборудование для исследований: с запасом обмотанной стальной проволокой для спуска, - лебедка исследовательская проволочная ЛКИ-Техно для спуска и подъёма приборов в скважину на проволоке, - электронный счётчик глубины и скорости: система контроля каротажа СКК с записью на USB-накопитель данных о глубине, скорости спуска и натяжения проволоки; - лубрикатор - барабаны со скребковой проволокой кран-укосина с поворотной стрелой для смены барабана лебедки,  грузоподъемность не менее 2 тн , ДВС кВт/лс-не менее 96/125,объем ДВС не менее 4250 см3. Оснащен системой GPS.</t>
  </si>
  <si>
    <t>Для гидродинамических исследований и ремонта скважин, Комплектация: - мебель, электрооборудование. Оборудование для исследований: с запасом обмотанной стальной проволокой для спуска, - лебедка исследовательская проволочная ЛКИ-Техно для спуска и подъёма приборов в скважину на проволоке, - электронный счётчик глубины и скорости: система контроля каротажа СКК с записью на USB-накопитель данных о глубине, скорости спуска и натяжения проволоки; - лубрикатор - барабаны со скребковой проволокой кран-укосина с поворотной стрелой для смены барабана лебедки,  грузоподъемность не менее 2итн , ДВС кВт/л.с-не менее 96/125,объем ДВС не менее  4250 см3. Оснащен системой GPS.</t>
  </si>
  <si>
    <t>Для транспортирования ингибированной соляной кислоты и нагнетания в скважины жидких сред при солянокислотной обработке призабойной зоны скважин. Максимальное рабочее давление не менее 32/50мПа, максимальная подача не менее 19 л/с, вместимость цистерны не менее 7 м3. ДВС кВт/л.с-не менее 191/260, объем ДВС не менее 10850см3. Оснащен системой GPS.</t>
  </si>
  <si>
    <t>Для генерирования сжатого воздуха и проведения изоляционных работ газо-нефтепроводов. Рабочая среда - воздух, давление воздуха не менее10,1мПа, производительность (н/у) не менее 9 м3/мин, ДВС кВт/л.с- не менее 243/330, объем ДВС не менее 14860 см3. Оснащен системой GPS.</t>
  </si>
  <si>
    <t>Для проведения высотных строительно-монтажных работ. Высота подъема не менее 13 м. Грузоподъемность люльки не менее 200 кг, вылет стрелы не менее 7 м, ДВС кВт/л.с не менее 91/124, объем ДВС не менее 4,670 см3. Оснащен системой GPS.</t>
  </si>
  <si>
    <t>Для погрузочно-разгрузочных работ с различными типами грузов и перевозки грузов. Грузоподъемность шасси не менее 4 тн, максимальная грузоподъемность манипулятора не менее 3 тн, вылет стрелы не менее 6 м, ДВС кВт/л.с- не менее 136/185, объем не менее 6000 см3. Оснащен системой GPS.</t>
  </si>
  <si>
    <t>Для сбора, откачки, транспортировки и выгрузки различных жидких отходов. Грузоподъемность шасси не менее 10 тн, 2 цистерны общей емкостью не менее 10 куб.м, глубина очищаемой ямы не менее 4 м, ДВС кВт/л.с- не менее 191/260, объем ДВС не менее 10850см3. Оснащен системой GPS.</t>
  </si>
  <si>
    <t>Для депарафинизации скважин. Паропроизводительность не менее 12 куб. м/ч. Максимальная температура нефти не менее 150 Сº. Максимальное давление не менее 16 МПа. Топливо для котла дизельное, ДВС кВт/лс-не менее 169/230, объем ДВС не менее 10850 см3. Оснащен системой GPS.</t>
  </si>
  <si>
    <t>Для бульдозерных и землеройно-транспортных работ. Объем ковша не более 1м3/0,3м3, высота выгрузки не менее 2,65 м, расстояние выгрузки не менее 0,93 м, угол поворота рабочего органа не менее 85 градусов радиус рытья не менее 5,43 м глубина рытья не менее 4,5 м ширина режущей кромки не более 0,72 м. ДВС кВт/л.с-не менее 65/88, объем ДВС не менее 4750см3. Оснащен системой GPS.</t>
  </si>
  <si>
    <t>Для землеройных работ. Объем ковша не менее 0,63м3 не более 1 м3, высота выгрузки не менее 7 м, глубина копания не менее 5 м, 4-колесный гидростатический привод, Максимальная скорость перемещения 30 км/ч ДВС кВт/л.с-не менее 65/88, объем ДВС не менее 4750 см3. Оснащен системой GPS.</t>
  </si>
  <si>
    <t>Для транспортировки тяжелых и крупногабаритных грузов. Максимальная скорость движения не менее 34 км/час, ДВС кВт/лс- не менее 176/240, объем не менее 14860 см3 Оснащен системой GPS.</t>
  </si>
  <si>
    <t>для земляных работ. Объем ковша не менее 0,5м3, Максимальная высота выгрузки не менее 5,7 м, Максимальная глубина копания не менее 5 м, ширина ковша не более 1,1 м, ДВС кВт/лс- не менее 191/260, объем ДВС не менее 10850 см3. Оснащен системой GPS.</t>
  </si>
  <si>
    <t>Для выполнения земляных работ и горизонтального перемещения сыпучих грузов. Рабочее оборудование: объем не менее 5,85м3, ДВС кВт/лс-не менее 132/180, объем ДВС не менее 14480 см3. Оснащен системой GPS.</t>
  </si>
  <si>
    <t>Для внутрипромысловых погрузочно-разгрузочных работ. Грузоподъемность не менее 25 тн. Длина стрелы не менее 9-21 м, вылет стрелы не менее 2,00-19 м, максимальная высота подъема не менее 21 м, ДВС кВт/лс-не менее 191/260, объем ДВС не менее 8300 см3. Оснащен системой GPS.</t>
  </si>
  <si>
    <t>Для подъема, транспортирования и укладки грузов в транспортные средства. Грузоподъемность не менее 5 тн., объем ковша не менее 3 м3,  максимальная высота выгрузки не менее 3,09 м, ширина кромки ковша не более 3 м, вылет кромки рабочего органа не менее 1,13 м, ДВС кВт/л.с- не менее 162/220,26 объем ДВС не менее 9700 см3. Оснащен системой GPS.</t>
  </si>
  <si>
    <t>Для перевозки сварочного агрегата и сварочных бригад. Грузоподъемность не менее 4,5тн, сдвоенная кабина, количество пассажиров 4, ДВС кВт/лс-не менее 87,5/119, объем ДВС не менее 4750 см3. Оснащен системой GPS.</t>
  </si>
  <si>
    <t>Для перевозки сварочного агрегата. Грузоподъемность не более 7 тн, ДВС кВт/лс-не менее 176/240, объем ДВС не менее 14860 см3. Оснащен системой GPS.</t>
  </si>
  <si>
    <t>Для перевозки крупногабаритных и тяжелых грузов. Масса перевозимого груза не более 21 тн. Нагрузка на седельно-сцепное устройство не менее 12 тн, ДВС кВт/лс-- не менее 176/240, объем не менее 10850 см3. Оснащен системой GPS.</t>
  </si>
  <si>
    <t>Для погрузки-разгрузки, транспортировки длинномерного нефтепромыслового оборудования, стальных и полимерных труб, а также опор линий электропередач по различным видам дорог. Максимальный вес груза не более 14 тн, нагрузка на ССУ не более 10 тн, грузоподъемность крана манипулятора не менее 5 тн, ДВС кВт/л.с-не менее 191/260, объем ДВС не менее 10850 см3. Оснащен системой GPS.</t>
  </si>
  <si>
    <t>Трал, 36 тн.</t>
  </si>
  <si>
    <t>Трал низкий грузоподъемностью 36 тн, для транспортировки крупногабаритных и тяжелых грузов. Масса перевозимого груза не более 36 тн. Нагрузка на седельно-сцепное устройство не более 14,7 тн, ДВС кВт/л.с-не менее 243/330, объем ДВС не менее 14860 см3. Оснащен системой GPS.</t>
  </si>
  <si>
    <t>Для внутрипромысловых перевозок технической воды. Грузоподъемность не менее 6 тн, объем емкости не менее 6 м3, ДВС кВт/л.с-не менее 96/130, объем ДВС не менее 4670 см3, Оснащен системой GPS.</t>
  </si>
  <si>
    <t>Для внутрипромысловых перевозок различных видов грузов. Грузоподъемность не менее 10 тн, ДВС кВт/л.с не менее 176/240, объем не менее 10850 см3. Оснащен системой GPS.</t>
  </si>
  <si>
    <t>Для транспортировки труб. Грузоподъемность не менее 14 тн, ДВС кВт/л.с не менее -191/260, объем ДВС не менее 10850 см3. Оснащен системой GPS.</t>
  </si>
  <si>
    <t>Самосвал, 25 тн.</t>
  </si>
  <si>
    <t>Для транспортировки, разгрузки и распределения сыпучих материалов. Грузоподъемность не менее 25 тн, ДВС кВт/л.с- не менее 250/340, объем ДВС не менее 9726 см3 Оснащен системой GPS.</t>
  </si>
  <si>
    <t>25-29 пассажирских мест, с кондиционером, для внутрипромысловых пассажирских перевозок. Пассажировместимость не менее 25 чел. Габаритные размеры: длина/ширина/ высота-7000/2500/2960, ДВС кВт/лс-не менее 96/130, объем ДВС не менее 4670 см3, оснащен ГБО и системой GPS и тахографом.</t>
  </si>
  <si>
    <t xml:space="preserve">Автобус вахтовый </t>
  </si>
  <si>
    <t>Повышенной проходимости для внутрипромысловых пассажирских перевозок рабочих бригад. Пассажировместимость не менее 27 чел., колесная формула 6х6. Габаритные размеры: длина/ширина/ высота-8535/2500/3370, ДВС кВт/лс-не менее 191/260, объем ДВС не менее 10850см3. Оснащен системой GPS и тахографом.</t>
  </si>
  <si>
    <t>Передвижная мастерская для ремонта и обслуживания станков-качалок, промыслового оборудования, элементов фонтанной арматуры, замены смазки в редукторах. С электроизолированной люлькой для проведения высотных работ. Грузоподъемность шасси не менее 6 тн, крана- манипулятора не менее 2т н Оснащен оборудованием и инструментом для проведения ремонта и технического обслуживания транспортных средств и оборудования. ДВС кВт/лс-не менее 176/240, объем ДВС не менее 10850 см3 Оснащен системой GPS.</t>
  </si>
  <si>
    <t>С/тягач 19,4 тн (снабжение)</t>
  </si>
  <si>
    <t>С/тягач, 60 тн</t>
  </si>
  <si>
    <t xml:space="preserve">Режим планированого времени простоя, час </t>
  </si>
  <si>
    <t>Перечень автотранспортных средств с водителем на м/р Жетыбай для нужд АО "Мангистаумунайгаз"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</si>
</sst>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0" fontId="7" fillId="0" borderId="0"/>
    <xf numFmtId="0" fontId="9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164" fontId="5" fillId="2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2" xfId="5" applyFont="1" applyBorder="1" applyAlignment="1">
      <alignment horizontal="left" vertical="center"/>
    </xf>
    <xf numFmtId="3" fontId="8" fillId="0" borderId="2" xfId="5" applyNumberFormat="1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164" fontId="6" fillId="0" borderId="2" xfId="1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164" fontId="5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3" fontId="8" fillId="0" borderId="2" xfId="3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3" fontId="8" fillId="0" borderId="2" xfId="3" applyNumberFormat="1" applyFont="1" applyFill="1" applyBorder="1" applyAlignment="1">
      <alignment horizontal="center" vertical="center" wrapText="1"/>
    </xf>
    <xf numFmtId="1" fontId="6" fillId="0" borderId="5" xfId="1" applyNumberFormat="1" applyFont="1" applyFill="1" applyBorder="1" applyAlignment="1">
      <alignment horizontal="center" vertical="center"/>
    </xf>
    <xf numFmtId="164" fontId="5" fillId="0" borderId="5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3" fontId="8" fillId="0" borderId="2" xfId="2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3" fontId="8" fillId="0" borderId="2" xfId="4" applyNumberFormat="1" applyFont="1" applyFill="1" applyBorder="1" applyAlignment="1">
      <alignment horizontal="left" vertical="center" wrapText="1"/>
    </xf>
    <xf numFmtId="0" fontId="8" fillId="0" borderId="2" xfId="5" applyFont="1" applyFill="1" applyBorder="1" applyAlignment="1">
      <alignment horizontal="left" vertical="center"/>
    </xf>
    <xf numFmtId="3" fontId="8" fillId="0" borderId="2" xfId="5" applyNumberFormat="1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</cellXfs>
  <cellStyles count="9">
    <cellStyle name="Обычный" xfId="0" builtinId="0"/>
    <cellStyle name="Обычный 11 2 3 2 3" xfId="5"/>
    <cellStyle name="Обычный 11 2 3 2 3 2" xfId="8"/>
    <cellStyle name="Обычный 13" xfId="6"/>
    <cellStyle name="Обычный 2 10 2" xfId="3"/>
    <cellStyle name="Обычный 6 4 14" xfId="4"/>
    <cellStyle name="Обычный 6 4 14 2" xfId="7"/>
    <cellStyle name="Обычный_УТОЧН СМЕТА 2 кв 2007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_b_khasenov/AppData/Local/Microsoft/Windows/INetCache/Content.Outlook/COSCZHN9/&#1055;&#1088;&#1080;&#1083;&#1086;&#1078;&#1077;&#1085;&#1080;&#1077;%20&#8470;1%20&#1082;%20&#1058;&#1057;%20&#1046;&#1077;&#1090;&#1099;&#1073;&#1072;&#1081;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МГ-23 Жетыбай"/>
      <sheetName val="ММГ-22 Жетыбай (2)"/>
    </sheetNames>
    <sheetDataSet>
      <sheetData sheetId="0">
        <row r="37">
          <cell r="C37" t="str">
            <v>Для перевозки технической воды, для внутрипромысловых перевозок технической воды. Грузоподъемность не менее 12тн, объем емкости не менее 12м3, ДВС кВт/лс-не менее 191/260, объем ДВС не менее 10850 см3. Оснащен системой GPS.</v>
          </cell>
        </row>
        <row r="39">
          <cell r="C39" t="str">
            <v>Для перевозки питьевой воды, для внутрипромысловых перевозок питьевой воды. Грузоподъемность не менее 12 тн, объем емкости не менее 12м3, Наличие санитарных документов в соответствии с правилами перевозки питьевой воды. ДВС кВт/лс-не менее 191/260, объем ДВС не менее 10850 см3. Оснащен системой GPS.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8"/>
  <sheetViews>
    <sheetView tabSelected="1" topLeftCell="A31" zoomScale="120" zoomScaleNormal="120" workbookViewId="0">
      <selection activeCell="C39" sqref="C39:C41"/>
    </sheetView>
  </sheetViews>
  <sheetFormatPr defaultRowHeight="12.75" x14ac:dyDescent="0.25"/>
  <cols>
    <col min="1" max="1" width="3.85546875" style="24" customWidth="1"/>
    <col min="2" max="2" width="27.5703125" style="37" customWidth="1"/>
    <col min="3" max="3" width="89.7109375" style="24" customWidth="1"/>
    <col min="4" max="4" width="7.28515625" style="34" customWidth="1"/>
    <col min="5" max="5" width="8" style="34" customWidth="1"/>
    <col min="6" max="6" width="9.28515625" style="24" customWidth="1"/>
    <col min="7" max="16384" width="9.140625" style="4"/>
  </cols>
  <sheetData>
    <row r="2" spans="1:9" x14ac:dyDescent="0.25">
      <c r="G2" s="61" t="s">
        <v>0</v>
      </c>
      <c r="H2" s="61"/>
      <c r="I2" s="61"/>
    </row>
    <row r="3" spans="1:9" ht="38.25" customHeight="1" x14ac:dyDescent="0.25">
      <c r="A3" s="62" t="s">
        <v>96</v>
      </c>
      <c r="B3" s="62"/>
      <c r="C3" s="62"/>
      <c r="D3" s="62"/>
      <c r="E3" s="62"/>
      <c r="F3" s="62"/>
    </row>
    <row r="4" spans="1:9" ht="15" customHeight="1" x14ac:dyDescent="0.25">
      <c r="A4" s="38"/>
      <c r="B4" s="39"/>
      <c r="D4" s="24"/>
      <c r="E4" s="24"/>
    </row>
    <row r="5" spans="1:9" ht="81.75" customHeight="1" x14ac:dyDescent="0.25">
      <c r="A5" s="40" t="s">
        <v>1</v>
      </c>
      <c r="B5" s="40" t="s">
        <v>2</v>
      </c>
      <c r="C5" s="41" t="s">
        <v>3</v>
      </c>
      <c r="D5" s="32" t="s">
        <v>4</v>
      </c>
      <c r="E5" s="32" t="s">
        <v>5</v>
      </c>
      <c r="F5" s="42" t="s">
        <v>6</v>
      </c>
      <c r="G5" s="7" t="s">
        <v>95</v>
      </c>
      <c r="H5" s="7" t="s">
        <v>8</v>
      </c>
      <c r="I5" s="7" t="s">
        <v>9</v>
      </c>
    </row>
    <row r="6" spans="1:9" ht="27" customHeight="1" x14ac:dyDescent="0.25">
      <c r="A6" s="23">
        <v>1</v>
      </c>
      <c r="B6" s="43" t="s">
        <v>10</v>
      </c>
      <c r="C6" s="56" t="s">
        <v>61</v>
      </c>
      <c r="D6" s="33">
        <v>4</v>
      </c>
      <c r="E6" s="33">
        <v>365</v>
      </c>
      <c r="F6" s="41">
        <v>8</v>
      </c>
      <c r="G6" s="8"/>
      <c r="H6" s="8"/>
      <c r="I6" s="8"/>
    </row>
    <row r="7" spans="1:9" ht="27" customHeight="1" x14ac:dyDescent="0.25">
      <c r="A7" s="23">
        <v>2</v>
      </c>
      <c r="B7" s="43" t="s">
        <v>10</v>
      </c>
      <c r="C7" s="57"/>
      <c r="D7" s="33">
        <v>2</v>
      </c>
      <c r="E7" s="33">
        <v>365</v>
      </c>
      <c r="F7" s="41">
        <v>12</v>
      </c>
      <c r="G7" s="8"/>
      <c r="H7" s="8"/>
      <c r="I7" s="8"/>
    </row>
    <row r="8" spans="1:9" ht="53.25" customHeight="1" x14ac:dyDescent="0.25">
      <c r="A8" s="23">
        <v>3</v>
      </c>
      <c r="B8" s="43" t="s">
        <v>11</v>
      </c>
      <c r="C8" s="58"/>
      <c r="D8" s="33">
        <v>1</v>
      </c>
      <c r="E8" s="33">
        <v>183</v>
      </c>
      <c r="F8" s="41">
        <v>12</v>
      </c>
      <c r="G8" s="8"/>
      <c r="H8" s="8"/>
      <c r="I8" s="8"/>
    </row>
    <row r="9" spans="1:9" ht="60" customHeight="1" x14ac:dyDescent="0.25">
      <c r="A9" s="23">
        <v>4</v>
      </c>
      <c r="B9" s="43" t="s">
        <v>12</v>
      </c>
      <c r="C9" s="56" t="s">
        <v>62</v>
      </c>
      <c r="D9" s="33">
        <v>4</v>
      </c>
      <c r="E9" s="33">
        <v>365</v>
      </c>
      <c r="F9" s="41">
        <v>12</v>
      </c>
      <c r="G9" s="8"/>
      <c r="H9" s="8"/>
      <c r="I9" s="8"/>
    </row>
    <row r="10" spans="1:9" ht="54.75" customHeight="1" x14ac:dyDescent="0.25">
      <c r="A10" s="23">
        <v>5</v>
      </c>
      <c r="B10" s="43" t="s">
        <v>12</v>
      </c>
      <c r="C10" s="58"/>
      <c r="D10" s="33">
        <v>11</v>
      </c>
      <c r="E10" s="33">
        <v>365</v>
      </c>
      <c r="F10" s="41">
        <v>8</v>
      </c>
      <c r="G10" s="8"/>
      <c r="H10" s="8"/>
      <c r="I10" s="8"/>
    </row>
    <row r="11" spans="1:9" ht="34.5" customHeight="1" x14ac:dyDescent="0.25">
      <c r="A11" s="23">
        <v>6</v>
      </c>
      <c r="B11" s="22" t="s">
        <v>13</v>
      </c>
      <c r="C11" s="56" t="s">
        <v>92</v>
      </c>
      <c r="D11" s="33">
        <v>3</v>
      </c>
      <c r="E11" s="33">
        <v>365</v>
      </c>
      <c r="F11" s="41">
        <v>12</v>
      </c>
      <c r="G11" s="8"/>
      <c r="H11" s="8"/>
      <c r="I11" s="8"/>
    </row>
    <row r="12" spans="1:9" s="26" customFormat="1" ht="34.5" customHeight="1" x14ac:dyDescent="0.25">
      <c r="A12" s="41"/>
      <c r="B12" s="45" t="s">
        <v>14</v>
      </c>
      <c r="C12" s="57"/>
      <c r="D12" s="31">
        <v>4</v>
      </c>
      <c r="E12" s="31">
        <v>365</v>
      </c>
      <c r="F12" s="46">
        <v>12</v>
      </c>
      <c r="G12" s="8"/>
      <c r="H12" s="8"/>
      <c r="I12" s="8"/>
    </row>
    <row r="13" spans="1:9" ht="82.5" customHeight="1" x14ac:dyDescent="0.25">
      <c r="A13" s="23">
        <v>7</v>
      </c>
      <c r="B13" s="45" t="s">
        <v>14</v>
      </c>
      <c r="C13" s="57"/>
      <c r="D13" s="31">
        <v>3</v>
      </c>
      <c r="E13" s="31">
        <v>245</v>
      </c>
      <c r="F13" s="46">
        <v>8</v>
      </c>
      <c r="G13" s="8"/>
      <c r="H13" s="8"/>
      <c r="I13" s="8"/>
    </row>
    <row r="14" spans="1:9" ht="47.25" customHeight="1" x14ac:dyDescent="0.25">
      <c r="A14" s="23">
        <v>8</v>
      </c>
      <c r="B14" s="25" t="s">
        <v>15</v>
      </c>
      <c r="C14" s="54" t="s">
        <v>63</v>
      </c>
      <c r="D14" s="33">
        <v>2</v>
      </c>
      <c r="E14" s="33">
        <v>365</v>
      </c>
      <c r="F14" s="41">
        <v>12</v>
      </c>
      <c r="G14" s="8"/>
      <c r="H14" s="8"/>
      <c r="I14" s="8"/>
    </row>
    <row r="15" spans="1:9" ht="71.25" customHeight="1" x14ac:dyDescent="0.25">
      <c r="A15" s="23">
        <v>9</v>
      </c>
      <c r="B15" s="25" t="s">
        <v>15</v>
      </c>
      <c r="C15" s="54"/>
      <c r="D15" s="33">
        <v>8</v>
      </c>
      <c r="E15" s="33">
        <v>245</v>
      </c>
      <c r="F15" s="41">
        <v>8</v>
      </c>
      <c r="G15" s="8"/>
      <c r="H15" s="8"/>
      <c r="I15" s="8"/>
    </row>
    <row r="16" spans="1:9" ht="93.75" customHeight="1" x14ac:dyDescent="0.25">
      <c r="A16" s="23">
        <v>10</v>
      </c>
      <c r="B16" s="25" t="s">
        <v>16</v>
      </c>
      <c r="C16" s="35" t="s">
        <v>64</v>
      </c>
      <c r="D16" s="33">
        <v>1</v>
      </c>
      <c r="E16" s="33">
        <v>365</v>
      </c>
      <c r="F16" s="41">
        <v>12</v>
      </c>
      <c r="G16" s="8"/>
      <c r="H16" s="8"/>
      <c r="I16" s="8"/>
    </row>
    <row r="17" spans="1:9" ht="54" customHeight="1" x14ac:dyDescent="0.25">
      <c r="A17" s="23">
        <v>11</v>
      </c>
      <c r="B17" s="25" t="s">
        <v>17</v>
      </c>
      <c r="C17" s="35" t="s">
        <v>65</v>
      </c>
      <c r="D17" s="33">
        <v>2</v>
      </c>
      <c r="E17" s="33">
        <v>365</v>
      </c>
      <c r="F17" s="41">
        <v>8</v>
      </c>
      <c r="G17" s="8"/>
      <c r="H17" s="8"/>
      <c r="I17" s="8"/>
    </row>
    <row r="18" spans="1:9" ht="54" customHeight="1" x14ac:dyDescent="0.25">
      <c r="A18" s="23">
        <v>12</v>
      </c>
      <c r="B18" s="25" t="s">
        <v>17</v>
      </c>
      <c r="C18" s="35" t="s">
        <v>65</v>
      </c>
      <c r="D18" s="33">
        <v>1</v>
      </c>
      <c r="E18" s="33">
        <v>365</v>
      </c>
      <c r="F18" s="41">
        <v>12</v>
      </c>
      <c r="G18" s="8"/>
      <c r="H18" s="8"/>
      <c r="I18" s="8"/>
    </row>
    <row r="19" spans="1:9" ht="42.75" customHeight="1" x14ac:dyDescent="0.25">
      <c r="A19" s="23">
        <v>13</v>
      </c>
      <c r="B19" s="25" t="s">
        <v>18</v>
      </c>
      <c r="C19" s="35" t="s">
        <v>66</v>
      </c>
      <c r="D19" s="33">
        <v>1</v>
      </c>
      <c r="E19" s="33">
        <v>103</v>
      </c>
      <c r="F19" s="41">
        <v>8</v>
      </c>
      <c r="G19" s="8"/>
      <c r="H19" s="8"/>
      <c r="I19" s="8"/>
    </row>
    <row r="20" spans="1:9" ht="44.25" customHeight="1" x14ac:dyDescent="0.25">
      <c r="A20" s="23">
        <v>14</v>
      </c>
      <c r="B20" s="25" t="s">
        <v>19</v>
      </c>
      <c r="C20" s="35" t="s">
        <v>67</v>
      </c>
      <c r="D20" s="33">
        <v>1</v>
      </c>
      <c r="E20" s="33">
        <v>74</v>
      </c>
      <c r="F20" s="41">
        <v>8</v>
      </c>
      <c r="G20" s="8"/>
      <c r="H20" s="8"/>
      <c r="I20" s="8"/>
    </row>
    <row r="21" spans="1:9" ht="48.75" customHeight="1" x14ac:dyDescent="0.25">
      <c r="A21" s="23">
        <v>15</v>
      </c>
      <c r="B21" s="25" t="s">
        <v>20</v>
      </c>
      <c r="C21" s="36" t="s">
        <v>68</v>
      </c>
      <c r="D21" s="33">
        <v>2</v>
      </c>
      <c r="E21" s="33">
        <v>245</v>
      </c>
      <c r="F21" s="41">
        <v>8</v>
      </c>
      <c r="G21" s="8"/>
      <c r="H21" s="8"/>
      <c r="I21" s="8"/>
    </row>
    <row r="22" spans="1:9" ht="48" customHeight="1" x14ac:dyDescent="0.25">
      <c r="A22" s="23">
        <v>16</v>
      </c>
      <c r="B22" s="25" t="s">
        <v>21</v>
      </c>
      <c r="C22" s="36" t="s">
        <v>69</v>
      </c>
      <c r="D22" s="33">
        <v>2</v>
      </c>
      <c r="E22" s="33">
        <v>245</v>
      </c>
      <c r="F22" s="41">
        <v>8</v>
      </c>
      <c r="G22" s="8"/>
      <c r="H22" s="8"/>
      <c r="I22" s="8"/>
    </row>
    <row r="23" spans="1:9" ht="42" customHeight="1" x14ac:dyDescent="0.25">
      <c r="A23" s="23">
        <v>17</v>
      </c>
      <c r="B23" s="25" t="s">
        <v>22</v>
      </c>
      <c r="C23" s="59" t="s">
        <v>70</v>
      </c>
      <c r="D23" s="33">
        <v>2</v>
      </c>
      <c r="E23" s="33">
        <v>365</v>
      </c>
      <c r="F23" s="41">
        <v>8</v>
      </c>
      <c r="G23" s="8"/>
      <c r="H23" s="8"/>
      <c r="I23" s="8"/>
    </row>
    <row r="24" spans="1:9" ht="42" customHeight="1" x14ac:dyDescent="0.25">
      <c r="A24" s="23">
        <v>18</v>
      </c>
      <c r="B24" s="25" t="s">
        <v>22</v>
      </c>
      <c r="C24" s="60"/>
      <c r="D24" s="33">
        <v>1</v>
      </c>
      <c r="E24" s="33">
        <v>365</v>
      </c>
      <c r="F24" s="41">
        <v>12</v>
      </c>
      <c r="G24" s="8"/>
      <c r="H24" s="8"/>
      <c r="I24" s="8"/>
    </row>
    <row r="25" spans="1:9" ht="28.5" customHeight="1" x14ac:dyDescent="0.25">
      <c r="A25" s="23">
        <v>19</v>
      </c>
      <c r="B25" s="22" t="s">
        <v>23</v>
      </c>
      <c r="C25" s="56" t="s">
        <v>71</v>
      </c>
      <c r="D25" s="33">
        <v>1</v>
      </c>
      <c r="E25" s="33">
        <v>365</v>
      </c>
      <c r="F25" s="41">
        <v>12</v>
      </c>
      <c r="G25" s="8"/>
      <c r="H25" s="8"/>
      <c r="I25" s="8"/>
    </row>
    <row r="26" spans="1:9" ht="28.5" customHeight="1" x14ac:dyDescent="0.25">
      <c r="A26" s="23">
        <v>20</v>
      </c>
      <c r="B26" s="22" t="s">
        <v>23</v>
      </c>
      <c r="C26" s="58"/>
      <c r="D26" s="33">
        <v>1</v>
      </c>
      <c r="E26" s="33">
        <v>365</v>
      </c>
      <c r="F26" s="41">
        <v>8</v>
      </c>
      <c r="G26" s="8"/>
      <c r="H26" s="8"/>
      <c r="I26" s="8"/>
    </row>
    <row r="27" spans="1:9" ht="21" customHeight="1" x14ac:dyDescent="0.25">
      <c r="A27" s="23">
        <v>21</v>
      </c>
      <c r="B27" s="22" t="s">
        <v>24</v>
      </c>
      <c r="C27" s="56" t="s">
        <v>72</v>
      </c>
      <c r="D27" s="33">
        <v>1</v>
      </c>
      <c r="E27" s="33">
        <v>245</v>
      </c>
      <c r="F27" s="41">
        <v>8</v>
      </c>
      <c r="G27" s="8"/>
      <c r="H27" s="8"/>
      <c r="I27" s="8"/>
    </row>
    <row r="28" spans="1:9" ht="21" customHeight="1" x14ac:dyDescent="0.25">
      <c r="A28" s="23">
        <v>22</v>
      </c>
      <c r="B28" s="22" t="s">
        <v>24</v>
      </c>
      <c r="C28" s="58"/>
      <c r="D28" s="33">
        <v>1</v>
      </c>
      <c r="E28" s="33">
        <v>365</v>
      </c>
      <c r="F28" s="41">
        <v>8</v>
      </c>
      <c r="G28" s="8"/>
      <c r="H28" s="8"/>
      <c r="I28" s="8"/>
    </row>
    <row r="29" spans="1:9" ht="28.5" customHeight="1" x14ac:dyDescent="0.25">
      <c r="A29" s="23">
        <v>23</v>
      </c>
      <c r="B29" s="22" t="s">
        <v>25</v>
      </c>
      <c r="C29" s="35" t="s">
        <v>73</v>
      </c>
      <c r="D29" s="33">
        <v>1</v>
      </c>
      <c r="E29" s="33">
        <v>91</v>
      </c>
      <c r="F29" s="41">
        <v>8</v>
      </c>
      <c r="G29" s="8"/>
      <c r="H29" s="8"/>
      <c r="I29" s="8"/>
    </row>
    <row r="30" spans="1:9" s="24" customFormat="1" ht="45.75" customHeight="1" x14ac:dyDescent="0.25">
      <c r="A30" s="23">
        <v>24</v>
      </c>
      <c r="B30" s="22" t="s">
        <v>26</v>
      </c>
      <c r="C30" s="27" t="s">
        <v>74</v>
      </c>
      <c r="D30" s="33">
        <v>2</v>
      </c>
      <c r="E30" s="33">
        <v>365</v>
      </c>
      <c r="F30" s="41">
        <v>8</v>
      </c>
      <c r="G30" s="41"/>
      <c r="H30" s="41"/>
      <c r="I30" s="41"/>
    </row>
    <row r="31" spans="1:9" ht="47.25" customHeight="1" x14ac:dyDescent="0.25">
      <c r="A31" s="23">
        <v>25</v>
      </c>
      <c r="B31" s="22" t="s">
        <v>27</v>
      </c>
      <c r="C31" s="35" t="s">
        <v>75</v>
      </c>
      <c r="D31" s="33">
        <v>1</v>
      </c>
      <c r="E31" s="33">
        <v>245</v>
      </c>
      <c r="F31" s="41">
        <v>8</v>
      </c>
      <c r="G31" s="8"/>
      <c r="H31" s="8"/>
      <c r="I31" s="8"/>
    </row>
    <row r="32" spans="1:9" ht="51.75" customHeight="1" x14ac:dyDescent="0.25">
      <c r="A32" s="23">
        <v>26</v>
      </c>
      <c r="B32" s="25" t="s">
        <v>28</v>
      </c>
      <c r="C32" s="36" t="s">
        <v>76</v>
      </c>
      <c r="D32" s="33">
        <v>3</v>
      </c>
      <c r="E32" s="33">
        <v>245</v>
      </c>
      <c r="F32" s="41">
        <v>8</v>
      </c>
      <c r="G32" s="8"/>
      <c r="H32" s="8"/>
      <c r="I32" s="8"/>
    </row>
    <row r="33" spans="1:9" ht="62.25" customHeight="1" x14ac:dyDescent="0.25">
      <c r="A33" s="23">
        <v>27</v>
      </c>
      <c r="B33" s="47" t="s">
        <v>29</v>
      </c>
      <c r="C33" s="35" t="s">
        <v>77</v>
      </c>
      <c r="D33" s="33">
        <v>1</v>
      </c>
      <c r="E33" s="33">
        <v>365</v>
      </c>
      <c r="F33" s="41">
        <v>8</v>
      </c>
      <c r="G33" s="8"/>
      <c r="H33" s="8"/>
      <c r="I33" s="8"/>
    </row>
    <row r="34" spans="1:9" s="24" customFormat="1" ht="48.75" customHeight="1" x14ac:dyDescent="0.25">
      <c r="A34" s="23">
        <v>28</v>
      </c>
      <c r="B34" s="22" t="s">
        <v>30</v>
      </c>
      <c r="C34" s="36" t="s">
        <v>78</v>
      </c>
      <c r="D34" s="33">
        <v>14</v>
      </c>
      <c r="E34" s="33">
        <v>245</v>
      </c>
      <c r="F34" s="41">
        <v>8</v>
      </c>
      <c r="G34" s="41"/>
      <c r="H34" s="41"/>
      <c r="I34" s="41"/>
    </row>
    <row r="35" spans="1:9" s="24" customFormat="1" ht="15" customHeight="1" x14ac:dyDescent="0.25">
      <c r="A35" s="23">
        <v>29</v>
      </c>
      <c r="B35" s="22" t="s">
        <v>30</v>
      </c>
      <c r="C35" s="56" t="s">
        <v>79</v>
      </c>
      <c r="D35" s="33">
        <v>1</v>
      </c>
      <c r="E35" s="33">
        <v>365</v>
      </c>
      <c r="F35" s="41">
        <v>8</v>
      </c>
      <c r="G35" s="41"/>
      <c r="H35" s="41"/>
      <c r="I35" s="41"/>
    </row>
    <row r="36" spans="1:9" s="24" customFormat="1" ht="15" customHeight="1" x14ac:dyDescent="0.25">
      <c r="A36" s="23">
        <v>30</v>
      </c>
      <c r="B36" s="22" t="s">
        <v>30</v>
      </c>
      <c r="C36" s="58"/>
      <c r="D36" s="33">
        <v>1</v>
      </c>
      <c r="E36" s="33">
        <v>365</v>
      </c>
      <c r="F36" s="41">
        <v>12</v>
      </c>
      <c r="G36" s="41"/>
      <c r="H36" s="41"/>
      <c r="I36" s="41"/>
    </row>
    <row r="37" spans="1:9" ht="24.75" customHeight="1" x14ac:dyDescent="0.25">
      <c r="A37" s="23">
        <v>31</v>
      </c>
      <c r="B37" s="25" t="s">
        <v>31</v>
      </c>
      <c r="C37" s="56" t="str">
        <f>'[1]ММГ-23 Жетыбай'!C37</f>
        <v>Для перевозки технической воды, для внутрипромысловых перевозок технической воды. Грузоподъемность не менее 12тн, объем емкости не менее 12м3, ДВС кВт/лс-не менее 191/260, объем ДВС не менее 10850 см3. Оснащен системой GPS.</v>
      </c>
      <c r="D37" s="33">
        <v>22</v>
      </c>
      <c r="E37" s="33">
        <v>365</v>
      </c>
      <c r="F37" s="41">
        <v>8</v>
      </c>
      <c r="G37" s="8"/>
      <c r="H37" s="8"/>
      <c r="I37" s="8"/>
    </row>
    <row r="38" spans="1:9" ht="36" customHeight="1" x14ac:dyDescent="0.25">
      <c r="A38" s="23">
        <v>32</v>
      </c>
      <c r="B38" s="25" t="s">
        <v>31</v>
      </c>
      <c r="C38" s="58"/>
      <c r="D38" s="33">
        <v>8</v>
      </c>
      <c r="E38" s="33">
        <v>365</v>
      </c>
      <c r="F38" s="41">
        <v>12</v>
      </c>
      <c r="G38" s="8"/>
      <c r="H38" s="8"/>
      <c r="I38" s="8"/>
    </row>
    <row r="39" spans="1:9" s="24" customFormat="1" ht="22.5" customHeight="1" x14ac:dyDescent="0.25">
      <c r="A39" s="23">
        <v>33</v>
      </c>
      <c r="B39" s="25" t="s">
        <v>32</v>
      </c>
      <c r="C39" s="56" t="str">
        <f>'[1]ММГ-23 Жетыбай'!C39</f>
        <v>Для перевозки питьевой воды, для внутрипромысловых перевозок питьевой воды. Грузоподъемность не менее 12 тн, объем емкости не менее 12м3, Наличие санитарных документов в соответствии с правилами перевозки питьевой воды. ДВС кВт/лс-не менее 191/260, объем ДВС не менее 10850 см3. Оснащен системой GPS.</v>
      </c>
      <c r="D39" s="33">
        <v>4</v>
      </c>
      <c r="E39" s="33">
        <v>365</v>
      </c>
      <c r="F39" s="41">
        <v>8</v>
      </c>
      <c r="G39" s="41"/>
      <c r="H39" s="41"/>
      <c r="I39" s="41"/>
    </row>
    <row r="40" spans="1:9" s="24" customFormat="1" ht="28.5" customHeight="1" x14ac:dyDescent="0.25">
      <c r="A40" s="23">
        <v>34</v>
      </c>
      <c r="B40" s="25" t="s">
        <v>32</v>
      </c>
      <c r="C40" s="57"/>
      <c r="D40" s="33">
        <v>1</v>
      </c>
      <c r="E40" s="33">
        <v>365</v>
      </c>
      <c r="F40" s="41">
        <v>8</v>
      </c>
      <c r="G40" s="41"/>
      <c r="H40" s="41"/>
      <c r="I40" s="41"/>
    </row>
    <row r="41" spans="1:9" s="24" customFormat="1" ht="30" customHeight="1" x14ac:dyDescent="0.25">
      <c r="A41" s="23">
        <v>35</v>
      </c>
      <c r="B41" s="25" t="s">
        <v>32</v>
      </c>
      <c r="C41" s="58"/>
      <c r="D41" s="33">
        <v>1</v>
      </c>
      <c r="E41" s="33">
        <v>245</v>
      </c>
      <c r="F41" s="41">
        <v>8</v>
      </c>
      <c r="G41" s="41"/>
      <c r="H41" s="41"/>
      <c r="I41" s="41"/>
    </row>
    <row r="42" spans="1:9" s="24" customFormat="1" ht="22.5" customHeight="1" x14ac:dyDescent="0.25">
      <c r="A42" s="23">
        <v>36</v>
      </c>
      <c r="B42" s="25" t="s">
        <v>33</v>
      </c>
      <c r="C42" s="59" t="s">
        <v>80</v>
      </c>
      <c r="D42" s="33">
        <v>1</v>
      </c>
      <c r="E42" s="33">
        <v>8</v>
      </c>
      <c r="F42" s="41">
        <v>10</v>
      </c>
      <c r="G42" s="41"/>
      <c r="H42" s="41"/>
      <c r="I42" s="41"/>
    </row>
    <row r="43" spans="1:9" s="24" customFormat="1" ht="52.5" customHeight="1" x14ac:dyDescent="0.25">
      <c r="A43" s="23">
        <v>37</v>
      </c>
      <c r="B43" s="25" t="s">
        <v>33</v>
      </c>
      <c r="C43" s="60"/>
      <c r="D43" s="28">
        <v>2</v>
      </c>
      <c r="E43" s="33">
        <v>245</v>
      </c>
      <c r="F43" s="41">
        <v>8</v>
      </c>
      <c r="G43" s="41"/>
      <c r="H43" s="41"/>
      <c r="I43" s="41"/>
    </row>
    <row r="44" spans="1:9" ht="17.25" customHeight="1" x14ac:dyDescent="0.25">
      <c r="A44" s="23">
        <v>38</v>
      </c>
      <c r="B44" s="25" t="s">
        <v>34</v>
      </c>
      <c r="C44" s="59" t="s">
        <v>81</v>
      </c>
      <c r="D44" s="28">
        <v>1</v>
      </c>
      <c r="E44" s="33">
        <v>365</v>
      </c>
      <c r="F44" s="41">
        <v>8</v>
      </c>
      <c r="G44" s="8"/>
      <c r="H44" s="8"/>
      <c r="I44" s="8"/>
    </row>
    <row r="45" spans="1:9" ht="54.75" customHeight="1" x14ac:dyDescent="0.25">
      <c r="A45" s="23">
        <v>39</v>
      </c>
      <c r="B45" s="25" t="s">
        <v>34</v>
      </c>
      <c r="C45" s="60"/>
      <c r="D45" s="28">
        <v>2</v>
      </c>
      <c r="E45" s="33">
        <v>245</v>
      </c>
      <c r="F45" s="41">
        <v>8</v>
      </c>
      <c r="G45" s="8"/>
      <c r="H45" s="8"/>
      <c r="I45" s="8"/>
    </row>
    <row r="46" spans="1:9" ht="48.75" customHeight="1" x14ac:dyDescent="0.25">
      <c r="A46" s="23">
        <v>40</v>
      </c>
      <c r="B46" s="25" t="s">
        <v>82</v>
      </c>
      <c r="C46" s="36" t="s">
        <v>83</v>
      </c>
      <c r="D46" s="28">
        <v>1</v>
      </c>
      <c r="E46" s="33">
        <v>100</v>
      </c>
      <c r="F46" s="41">
        <v>8</v>
      </c>
      <c r="G46" s="8"/>
      <c r="H46" s="8"/>
      <c r="I46" s="8"/>
    </row>
    <row r="47" spans="1:9" s="26" customFormat="1" ht="48.75" customHeight="1" x14ac:dyDescent="0.25">
      <c r="A47" s="23">
        <v>41</v>
      </c>
      <c r="B47" s="25" t="s">
        <v>93</v>
      </c>
      <c r="C47" s="35" t="s">
        <v>73</v>
      </c>
      <c r="D47" s="28">
        <v>1</v>
      </c>
      <c r="E47" s="33">
        <v>100</v>
      </c>
      <c r="F47" s="41">
        <v>8</v>
      </c>
      <c r="G47" s="8"/>
      <c r="H47" s="8"/>
      <c r="I47" s="8"/>
    </row>
    <row r="48" spans="1:9" s="24" customFormat="1" ht="45.75" customHeight="1" x14ac:dyDescent="0.25">
      <c r="A48" s="23">
        <v>42</v>
      </c>
      <c r="B48" s="25" t="s">
        <v>35</v>
      </c>
      <c r="C48" s="35" t="s">
        <v>84</v>
      </c>
      <c r="D48" s="28">
        <v>1</v>
      </c>
      <c r="E48" s="33">
        <v>183</v>
      </c>
      <c r="F48" s="41">
        <v>8</v>
      </c>
      <c r="G48" s="41"/>
      <c r="H48" s="41"/>
      <c r="I48" s="41"/>
    </row>
    <row r="49" spans="1:9" s="24" customFormat="1" ht="16.5" customHeight="1" x14ac:dyDescent="0.25">
      <c r="A49" s="23">
        <v>43</v>
      </c>
      <c r="B49" s="25" t="s">
        <v>36</v>
      </c>
      <c r="C49" s="54" t="s">
        <v>85</v>
      </c>
      <c r="D49" s="28">
        <v>1</v>
      </c>
      <c r="E49" s="33">
        <v>245</v>
      </c>
      <c r="F49" s="41">
        <v>8</v>
      </c>
      <c r="G49" s="41"/>
      <c r="H49" s="41"/>
      <c r="I49" s="41"/>
    </row>
    <row r="50" spans="1:9" s="24" customFormat="1" ht="16.5" customHeight="1" x14ac:dyDescent="0.25">
      <c r="A50" s="23">
        <v>44</v>
      </c>
      <c r="B50" s="25" t="s">
        <v>36</v>
      </c>
      <c r="C50" s="54"/>
      <c r="D50" s="28">
        <v>1</v>
      </c>
      <c r="E50" s="33">
        <v>365</v>
      </c>
      <c r="F50" s="41">
        <v>8</v>
      </c>
      <c r="G50" s="41"/>
      <c r="H50" s="41"/>
      <c r="I50" s="41"/>
    </row>
    <row r="51" spans="1:9" s="24" customFormat="1" ht="35.25" customHeight="1" x14ac:dyDescent="0.25">
      <c r="A51" s="23">
        <v>45</v>
      </c>
      <c r="B51" s="25" t="s">
        <v>94</v>
      </c>
      <c r="C51" s="44" t="s">
        <v>73</v>
      </c>
      <c r="D51" s="28">
        <v>1</v>
      </c>
      <c r="E51" s="33">
        <v>65</v>
      </c>
      <c r="F51" s="41">
        <v>10</v>
      </c>
      <c r="G51" s="41"/>
      <c r="H51" s="41"/>
      <c r="I51" s="41"/>
    </row>
    <row r="52" spans="1:9" ht="29.25" customHeight="1" x14ac:dyDescent="0.25">
      <c r="A52" s="23">
        <v>46</v>
      </c>
      <c r="B52" s="25" t="s">
        <v>37</v>
      </c>
      <c r="C52" s="35" t="s">
        <v>86</v>
      </c>
      <c r="D52" s="28">
        <v>1</v>
      </c>
      <c r="E52" s="33">
        <v>60</v>
      </c>
      <c r="F52" s="41">
        <v>8</v>
      </c>
      <c r="G52" s="8"/>
      <c r="H52" s="8"/>
      <c r="I52" s="8"/>
    </row>
    <row r="53" spans="1:9" ht="44.25" customHeight="1" x14ac:dyDescent="0.25">
      <c r="A53" s="23">
        <v>47</v>
      </c>
      <c r="B53" s="22" t="s">
        <v>87</v>
      </c>
      <c r="C53" s="35" t="s">
        <v>88</v>
      </c>
      <c r="D53" s="28">
        <v>3</v>
      </c>
      <c r="E53" s="33">
        <v>365</v>
      </c>
      <c r="F53" s="41">
        <v>8</v>
      </c>
      <c r="G53" s="8"/>
      <c r="H53" s="8"/>
      <c r="I53" s="8"/>
    </row>
    <row r="54" spans="1:9" x14ac:dyDescent="0.25">
      <c r="A54" s="23">
        <v>59</v>
      </c>
      <c r="B54" s="48" t="s">
        <v>58</v>
      </c>
      <c r="C54" s="54" t="s">
        <v>89</v>
      </c>
      <c r="D54" s="33">
        <v>6</v>
      </c>
      <c r="E54" s="33">
        <v>365</v>
      </c>
      <c r="F54" s="41">
        <v>6</v>
      </c>
      <c r="G54" s="8">
        <v>4</v>
      </c>
      <c r="H54" s="8"/>
      <c r="I54" s="8"/>
    </row>
    <row r="55" spans="1:9" x14ac:dyDescent="0.25">
      <c r="A55" s="23">
        <v>60</v>
      </c>
      <c r="B55" s="48" t="s">
        <v>58</v>
      </c>
      <c r="C55" s="54"/>
      <c r="D55" s="33">
        <v>9</v>
      </c>
      <c r="E55" s="33">
        <v>245</v>
      </c>
      <c r="F55" s="41">
        <v>6</v>
      </c>
      <c r="G55" s="8">
        <v>4</v>
      </c>
      <c r="H55" s="8"/>
      <c r="I55" s="8"/>
    </row>
    <row r="56" spans="1:9" s="26" customFormat="1" x14ac:dyDescent="0.25">
      <c r="A56" s="41"/>
      <c r="B56" s="48" t="s">
        <v>58</v>
      </c>
      <c r="C56" s="54"/>
      <c r="D56" s="33">
        <v>1</v>
      </c>
      <c r="E56" s="33">
        <v>365</v>
      </c>
      <c r="F56" s="41">
        <v>8</v>
      </c>
      <c r="G56" s="8">
        <v>3</v>
      </c>
      <c r="H56" s="8"/>
      <c r="I56" s="8"/>
    </row>
    <row r="57" spans="1:9" x14ac:dyDescent="0.25">
      <c r="A57" s="23">
        <v>61</v>
      </c>
      <c r="B57" s="48" t="s">
        <v>59</v>
      </c>
      <c r="C57" s="54"/>
      <c r="D57" s="33">
        <v>2</v>
      </c>
      <c r="E57" s="33">
        <v>365</v>
      </c>
      <c r="F57" s="41">
        <v>8</v>
      </c>
      <c r="G57" s="8">
        <v>4</v>
      </c>
      <c r="H57" s="8"/>
      <c r="I57" s="8"/>
    </row>
    <row r="58" spans="1:9" x14ac:dyDescent="0.25">
      <c r="A58" s="23">
        <v>62</v>
      </c>
      <c r="B58" s="48" t="s">
        <v>60</v>
      </c>
      <c r="C58" s="54"/>
      <c r="D58" s="33">
        <v>2</v>
      </c>
      <c r="E58" s="33">
        <v>365</v>
      </c>
      <c r="F58" s="41">
        <v>8</v>
      </c>
      <c r="G58" s="8">
        <v>4</v>
      </c>
      <c r="H58" s="8"/>
      <c r="I58" s="8"/>
    </row>
    <row r="59" spans="1:9" x14ac:dyDescent="0.25">
      <c r="A59" s="23">
        <v>63</v>
      </c>
      <c r="B59" s="48" t="s">
        <v>58</v>
      </c>
      <c r="C59" s="54"/>
      <c r="D59" s="33">
        <v>1</v>
      </c>
      <c r="E59" s="33">
        <v>365</v>
      </c>
      <c r="F59" s="41">
        <v>10</v>
      </c>
      <c r="G59" s="8">
        <v>2</v>
      </c>
      <c r="H59" s="8"/>
      <c r="I59" s="8"/>
    </row>
    <row r="60" spans="1:9" ht="51" x14ac:dyDescent="0.25">
      <c r="A60" s="23">
        <v>65</v>
      </c>
      <c r="B60" s="49" t="s">
        <v>90</v>
      </c>
      <c r="C60" s="35" t="s">
        <v>91</v>
      </c>
      <c r="D60" s="33">
        <v>1</v>
      </c>
      <c r="E60" s="33">
        <v>245</v>
      </c>
      <c r="F60" s="41">
        <v>8</v>
      </c>
      <c r="G60" s="8">
        <v>3</v>
      </c>
      <c r="H60" s="8"/>
      <c r="I60" s="8"/>
    </row>
    <row r="61" spans="1:9" x14ac:dyDescent="0.25">
      <c r="A61" s="50"/>
      <c r="B61" s="51" t="s">
        <v>45</v>
      </c>
      <c r="C61" s="50"/>
      <c r="D61" s="29">
        <f>SUM(D6:D60)</f>
        <v>157</v>
      </c>
      <c r="E61" s="30"/>
      <c r="F61" s="41"/>
      <c r="G61" s="8"/>
      <c r="H61" s="8"/>
      <c r="I61" s="8"/>
    </row>
    <row r="62" spans="1:9" x14ac:dyDescent="0.25">
      <c r="B62" s="52"/>
      <c r="D62" s="24"/>
    </row>
    <row r="64" spans="1:9" x14ac:dyDescent="0.25">
      <c r="B64" s="53"/>
    </row>
    <row r="67" spans="2:6" ht="34.5" customHeight="1" x14ac:dyDescent="0.25">
      <c r="B67" s="55"/>
      <c r="C67" s="55"/>
      <c r="D67" s="55"/>
      <c r="E67" s="55"/>
      <c r="F67" s="55"/>
    </row>
    <row r="68" spans="2:6" ht="33.75" customHeight="1" x14ac:dyDescent="0.25">
      <c r="B68" s="55"/>
      <c r="C68" s="55"/>
      <c r="D68" s="55"/>
      <c r="E68" s="55"/>
      <c r="F68" s="55"/>
    </row>
  </sheetData>
  <mergeCells count="18">
    <mergeCell ref="G2:I2"/>
    <mergeCell ref="A3:F3"/>
    <mergeCell ref="C6:C8"/>
    <mergeCell ref="C9:C10"/>
    <mergeCell ref="C11:C13"/>
    <mergeCell ref="C14:C15"/>
    <mergeCell ref="B67:F67"/>
    <mergeCell ref="B68:F68"/>
    <mergeCell ref="C39:C41"/>
    <mergeCell ref="C49:C50"/>
    <mergeCell ref="C54:C59"/>
    <mergeCell ref="C44:C45"/>
    <mergeCell ref="C42:C43"/>
    <mergeCell ref="C37:C38"/>
    <mergeCell ref="C25:C26"/>
    <mergeCell ref="C27:C28"/>
    <mergeCell ref="C35:C36"/>
    <mergeCell ref="C23:C24"/>
  </mergeCells>
  <pageMargins left="0.51181102362204722" right="0.31496062992125984" top="0.35433070866141736" bottom="0.35433070866141736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opLeftCell="A11" zoomScale="110" zoomScaleNormal="110" workbookViewId="0">
      <selection activeCell="B32" sqref="B32"/>
    </sheetView>
  </sheetViews>
  <sheetFormatPr defaultRowHeight="12.75" x14ac:dyDescent="0.25"/>
  <cols>
    <col min="1" max="1" width="4.85546875" style="4" customWidth="1"/>
    <col min="2" max="2" width="43.42578125" style="18" customWidth="1"/>
    <col min="3" max="3" width="69.85546875" style="4" customWidth="1"/>
    <col min="4" max="4" width="6.7109375" style="17" customWidth="1"/>
    <col min="5" max="5" width="10.42578125" style="17" customWidth="1"/>
    <col min="6" max="6" width="14.7109375" style="1" customWidth="1"/>
    <col min="7" max="9" width="14.7109375" style="4" customWidth="1"/>
    <col min="10" max="16384" width="9.140625" style="4"/>
  </cols>
  <sheetData>
    <row r="1" spans="1:9" x14ac:dyDescent="0.25">
      <c r="A1" s="1"/>
      <c r="B1" s="2"/>
      <c r="C1" s="1"/>
      <c r="D1" s="3"/>
      <c r="E1" s="3"/>
      <c r="G1" s="1"/>
      <c r="H1" s="1"/>
      <c r="I1" s="1"/>
    </row>
    <row r="2" spans="1:9" x14ac:dyDescent="0.25">
      <c r="A2" s="1"/>
      <c r="B2" s="2"/>
      <c r="C2" s="1"/>
      <c r="D2" s="3"/>
      <c r="E2" s="3"/>
      <c r="G2" s="5"/>
      <c r="H2" s="5"/>
      <c r="I2" s="5" t="s">
        <v>0</v>
      </c>
    </row>
    <row r="3" spans="1:9" ht="18.75" x14ac:dyDescent="0.25">
      <c r="A3" s="66" t="s">
        <v>57</v>
      </c>
      <c r="B3" s="66"/>
      <c r="C3" s="66"/>
      <c r="D3" s="66"/>
      <c r="E3" s="66"/>
      <c r="F3" s="66"/>
      <c r="G3" s="66"/>
      <c r="H3" s="66"/>
      <c r="I3" s="66"/>
    </row>
    <row r="4" spans="1:9" x14ac:dyDescent="0.25">
      <c r="A4" s="1"/>
      <c r="B4" s="2"/>
      <c r="C4" s="1"/>
      <c r="D4" s="3"/>
      <c r="E4" s="3"/>
      <c r="G4" s="1"/>
      <c r="H4" s="1"/>
      <c r="I4" s="1"/>
    </row>
    <row r="5" spans="1:9" x14ac:dyDescent="0.25">
      <c r="A5" s="1"/>
      <c r="B5" s="6"/>
      <c r="C5" s="1"/>
      <c r="D5" s="1"/>
      <c r="E5" s="1"/>
      <c r="G5" s="1"/>
      <c r="H5" s="1"/>
      <c r="I5" s="1"/>
    </row>
    <row r="6" spans="1:9" ht="51" x14ac:dyDescent="0.25">
      <c r="A6" s="7" t="s">
        <v>1</v>
      </c>
      <c r="B6" s="7" t="s">
        <v>2</v>
      </c>
      <c r="C6" s="8" t="s">
        <v>3</v>
      </c>
      <c r="D6" s="9" t="s">
        <v>4</v>
      </c>
      <c r="E6" s="9" t="s">
        <v>5</v>
      </c>
      <c r="F6" s="20" t="s">
        <v>6</v>
      </c>
      <c r="G6" s="7" t="s">
        <v>7</v>
      </c>
      <c r="H6" s="7" t="s">
        <v>8</v>
      </c>
      <c r="I6" s="7" t="s">
        <v>9</v>
      </c>
    </row>
    <row r="7" spans="1:9" ht="37.5" customHeight="1" x14ac:dyDescent="0.25">
      <c r="A7" s="8">
        <v>1</v>
      </c>
      <c r="B7" s="12" t="s">
        <v>38</v>
      </c>
      <c r="C7" s="63" t="s">
        <v>39</v>
      </c>
      <c r="D7" s="10">
        <v>4</v>
      </c>
      <c r="E7" s="10">
        <v>365</v>
      </c>
      <c r="F7" s="21">
        <v>6</v>
      </c>
      <c r="G7" s="8">
        <v>4</v>
      </c>
      <c r="H7" s="8"/>
      <c r="I7" s="8"/>
    </row>
    <row r="8" spans="1:9" ht="37.5" customHeight="1" x14ac:dyDescent="0.25">
      <c r="A8" s="8">
        <v>2</v>
      </c>
      <c r="B8" s="12" t="s">
        <v>40</v>
      </c>
      <c r="C8" s="64"/>
      <c r="D8" s="10">
        <v>10</v>
      </c>
      <c r="E8" s="10">
        <v>245</v>
      </c>
      <c r="F8" s="21">
        <v>6</v>
      </c>
      <c r="G8" s="8">
        <v>4</v>
      </c>
      <c r="H8" s="8"/>
      <c r="I8" s="8"/>
    </row>
    <row r="9" spans="1:9" ht="37.5" customHeight="1" x14ac:dyDescent="0.25">
      <c r="A9" s="8">
        <v>3</v>
      </c>
      <c r="B9" s="12" t="s">
        <v>41</v>
      </c>
      <c r="C9" s="64"/>
      <c r="D9" s="10">
        <v>1</v>
      </c>
      <c r="E9" s="10">
        <v>365</v>
      </c>
      <c r="F9" s="21">
        <v>8</v>
      </c>
      <c r="G9" s="8">
        <v>3</v>
      </c>
      <c r="H9" s="8"/>
      <c r="I9" s="8"/>
    </row>
    <row r="10" spans="1:9" ht="37.5" customHeight="1" x14ac:dyDescent="0.25">
      <c r="A10" s="8">
        <v>4</v>
      </c>
      <c r="B10" s="12" t="s">
        <v>42</v>
      </c>
      <c r="C10" s="64"/>
      <c r="D10" s="10">
        <v>2</v>
      </c>
      <c r="E10" s="10">
        <v>365</v>
      </c>
      <c r="F10" s="21">
        <v>8</v>
      </c>
      <c r="G10" s="8">
        <v>4</v>
      </c>
      <c r="H10" s="8"/>
      <c r="I10" s="8"/>
    </row>
    <row r="11" spans="1:9" ht="37.5" customHeight="1" x14ac:dyDescent="0.25">
      <c r="A11" s="8">
        <v>5</v>
      </c>
      <c r="B11" s="12" t="s">
        <v>40</v>
      </c>
      <c r="C11" s="64"/>
      <c r="D11" s="10">
        <v>2</v>
      </c>
      <c r="E11" s="10">
        <v>365</v>
      </c>
      <c r="F11" s="21">
        <v>10</v>
      </c>
      <c r="G11" s="8">
        <v>2</v>
      </c>
      <c r="H11" s="8"/>
      <c r="I11" s="8"/>
    </row>
    <row r="12" spans="1:9" ht="37.5" customHeight="1" x14ac:dyDescent="0.25">
      <c r="A12" s="8">
        <v>6</v>
      </c>
      <c r="B12" s="12" t="s">
        <v>40</v>
      </c>
      <c r="C12" s="64"/>
      <c r="D12" s="10">
        <v>2</v>
      </c>
      <c r="E12" s="10">
        <v>245</v>
      </c>
      <c r="F12" s="21">
        <v>8</v>
      </c>
      <c r="G12" s="8">
        <v>3</v>
      </c>
      <c r="H12" s="8"/>
      <c r="I12" s="8"/>
    </row>
    <row r="13" spans="1:9" ht="37.5" customHeight="1" x14ac:dyDescent="0.25">
      <c r="A13" s="8">
        <v>7</v>
      </c>
      <c r="B13" s="12" t="s">
        <v>40</v>
      </c>
      <c r="C13" s="65"/>
      <c r="D13" s="10">
        <v>1</v>
      </c>
      <c r="E13" s="10">
        <v>245</v>
      </c>
      <c r="F13" s="21">
        <v>6</v>
      </c>
      <c r="G13" s="8">
        <v>2</v>
      </c>
      <c r="H13" s="8"/>
      <c r="I13" s="8"/>
    </row>
    <row r="14" spans="1:9" ht="37.5" customHeight="1" x14ac:dyDescent="0.25">
      <c r="A14" s="8">
        <v>8</v>
      </c>
      <c r="B14" s="13" t="s">
        <v>43</v>
      </c>
      <c r="C14" s="11" t="s">
        <v>44</v>
      </c>
      <c r="D14" s="10">
        <v>1</v>
      </c>
      <c r="E14" s="10">
        <v>365</v>
      </c>
      <c r="F14" s="21">
        <v>11</v>
      </c>
      <c r="G14" s="8"/>
      <c r="H14" s="8"/>
      <c r="I14" s="8"/>
    </row>
    <row r="15" spans="1:9" x14ac:dyDescent="0.25">
      <c r="A15" s="8"/>
      <c r="B15" s="14" t="s">
        <v>45</v>
      </c>
      <c r="C15" s="8"/>
      <c r="D15" s="15">
        <f>SUM(D7:D14)</f>
        <v>23</v>
      </c>
      <c r="E15" s="10"/>
      <c r="F15" s="21"/>
      <c r="G15" s="8"/>
      <c r="H15" s="8"/>
      <c r="I15" s="8"/>
    </row>
    <row r="16" spans="1:9" x14ac:dyDescent="0.25">
      <c r="B16" s="16"/>
      <c r="D16" s="4"/>
    </row>
    <row r="18" spans="2:9" x14ac:dyDescent="0.25">
      <c r="B18" s="19" t="s">
        <v>46</v>
      </c>
      <c r="C18" s="1"/>
      <c r="D18" s="3"/>
      <c r="E18" s="3"/>
      <c r="G18" s="1"/>
      <c r="H18" s="1"/>
      <c r="I18" s="1"/>
    </row>
    <row r="19" spans="2:9" x14ac:dyDescent="0.25">
      <c r="B19" s="2" t="s">
        <v>47</v>
      </c>
      <c r="C19" s="1"/>
      <c r="D19" s="3"/>
      <c r="E19" s="3"/>
      <c r="G19" s="1"/>
      <c r="H19" s="1"/>
      <c r="I19" s="1"/>
    </row>
    <row r="20" spans="2:9" x14ac:dyDescent="0.25">
      <c r="B20" s="2" t="s">
        <v>48</v>
      </c>
      <c r="C20" s="1"/>
      <c r="D20" s="3"/>
      <c r="E20" s="3"/>
      <c r="G20" s="1"/>
      <c r="H20" s="1"/>
      <c r="I20" s="1"/>
    </row>
    <row r="21" spans="2:9" ht="34.5" customHeight="1" x14ac:dyDescent="0.25">
      <c r="B21" s="55" t="s">
        <v>49</v>
      </c>
      <c r="C21" s="55"/>
      <c r="D21" s="55"/>
      <c r="E21" s="55"/>
      <c r="F21" s="55"/>
      <c r="G21" s="55"/>
      <c r="H21" s="55"/>
      <c r="I21" s="55"/>
    </row>
    <row r="22" spans="2:9" ht="33.75" customHeight="1" x14ac:dyDescent="0.25">
      <c r="B22" s="55" t="s">
        <v>50</v>
      </c>
      <c r="C22" s="55"/>
      <c r="D22" s="55"/>
      <c r="E22" s="55"/>
      <c r="F22" s="55"/>
      <c r="G22" s="55"/>
      <c r="H22" s="55"/>
      <c r="I22" s="55"/>
    </row>
    <row r="23" spans="2:9" x14ac:dyDescent="0.25">
      <c r="B23" s="2" t="s">
        <v>51</v>
      </c>
      <c r="C23" s="1"/>
      <c r="D23" s="3"/>
      <c r="E23" s="3"/>
      <c r="G23" s="1"/>
      <c r="H23" s="1"/>
      <c r="I23" s="1"/>
    </row>
    <row r="24" spans="2:9" x14ac:dyDescent="0.25">
      <c r="B24" s="2" t="s">
        <v>52</v>
      </c>
      <c r="C24" s="1"/>
      <c r="D24" s="3"/>
      <c r="E24" s="3"/>
      <c r="G24" s="1"/>
      <c r="H24" s="1"/>
      <c r="I24" s="1"/>
    </row>
    <row r="25" spans="2:9" x14ac:dyDescent="0.25">
      <c r="B25" s="2" t="s">
        <v>53</v>
      </c>
      <c r="C25" s="1"/>
      <c r="D25" s="3"/>
      <c r="E25" s="3"/>
      <c r="G25" s="1"/>
      <c r="H25" s="1"/>
      <c r="I25" s="1"/>
    </row>
    <row r="26" spans="2:9" x14ac:dyDescent="0.25">
      <c r="B26" s="2" t="s">
        <v>54</v>
      </c>
      <c r="C26" s="1"/>
      <c r="D26" s="3"/>
      <c r="E26" s="3"/>
      <c r="G26" s="1"/>
      <c r="H26" s="1"/>
      <c r="I26" s="1"/>
    </row>
    <row r="27" spans="2:9" x14ac:dyDescent="0.25">
      <c r="B27" s="2" t="s">
        <v>55</v>
      </c>
      <c r="C27" s="1"/>
      <c r="D27" s="3"/>
      <c r="E27" s="3"/>
      <c r="G27" s="1"/>
      <c r="H27" s="1"/>
      <c r="I27" s="1"/>
    </row>
    <row r="28" spans="2:9" x14ac:dyDescent="0.25">
      <c r="B28" s="2" t="s">
        <v>56</v>
      </c>
      <c r="C28" s="1"/>
      <c r="D28" s="3"/>
      <c r="E28" s="3"/>
      <c r="G28" s="1"/>
      <c r="H28" s="1"/>
      <c r="I28" s="1"/>
    </row>
  </sheetData>
  <mergeCells count="4">
    <mergeCell ref="C7:C13"/>
    <mergeCell ref="B21:I21"/>
    <mergeCell ref="B22:I22"/>
    <mergeCell ref="A3:I3"/>
  </mergeCells>
  <pageMargins left="0.27559055118110237" right="0.31496062992125984" top="0.74803149606299213" bottom="0.35433070866141736" header="0.31496062992125984" footer="0.31496062992125984"/>
  <pageSetup paperSize="9" scale="7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ММГ-23 Жетыбай</vt:lpstr>
      <vt:lpstr>ММГ-22 Жетыбай (2)</vt:lpstr>
      <vt:lpstr>'ММГ-22 Жетыбай (2)'!Заголовки_для_печати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Рустам Б. Хасенов</cp:lastModifiedBy>
  <cp:lastPrinted>2022-05-20T10:22:03Z</cp:lastPrinted>
  <dcterms:created xsi:type="dcterms:W3CDTF">2021-09-17T05:36:24Z</dcterms:created>
  <dcterms:modified xsi:type="dcterms:W3CDTF">2022-08-10T06:19:15Z</dcterms:modified>
</cp:coreProperties>
</file>